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onrad Dokumenty ZDP\2026\Przetargi\11_Kawęczyn - Marcinów\"/>
    </mc:Choice>
  </mc:AlternateContent>
  <xr:revisionPtr revIDLastSave="0" documentId="13_ncr:1_{5822FC87-D61C-4217-B936-C510834FB7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 1350 m" sheetId="9" r:id="rId1"/>
  </sheets>
  <definedNames>
    <definedName name="_xlnm.Print_Area" localSheetId="0">'KO 1350 m'!$A$1:$F$23</definedName>
    <definedName name="_xlnm.Print_Titles" localSheetId="0">'KO 1350 m'!$3:$3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9" l="1"/>
  <c r="F19" i="9"/>
  <c r="F17" i="9"/>
  <c r="F16" i="9"/>
  <c r="F14" i="9"/>
  <c r="F13" i="9"/>
  <c r="F11" i="9"/>
  <c r="F10" i="9"/>
  <c r="F9" i="9"/>
  <c r="F8" i="9"/>
  <c r="F6" i="9"/>
  <c r="A6" i="9"/>
  <c r="A8" i="9" s="1"/>
  <c r="A9" i="9" s="1"/>
  <c r="A10" i="9" s="1"/>
  <c r="A11" i="9" s="1"/>
  <c r="A13" i="9" s="1"/>
  <c r="A14" i="9" s="1"/>
  <c r="F5" i="9"/>
  <c r="F20" i="9" l="1"/>
  <c r="F21" i="9" s="1"/>
  <c r="F22" i="9" s="1"/>
</calcChain>
</file>

<file path=xl/sharedStrings.xml><?xml version="1.0" encoding="utf-8"?>
<sst xmlns="http://schemas.openxmlformats.org/spreadsheetml/2006/main" count="45" uniqueCount="39">
  <si>
    <r>
      <rPr>
        <b/>
        <sz val="8"/>
        <rFont val="Arial"/>
        <family val="2"/>
      </rPr>
      <t>Lp.</t>
    </r>
  </si>
  <si>
    <r>
      <rPr>
        <b/>
        <sz val="8"/>
        <rFont val="Arial"/>
        <family val="2"/>
      </rPr>
      <t>Opis i wyliczenia</t>
    </r>
  </si>
  <si>
    <r>
      <rPr>
        <b/>
        <sz val="8"/>
        <rFont val="Arial"/>
        <family val="2"/>
      </rPr>
      <t>j.m.</t>
    </r>
  </si>
  <si>
    <t>m2</t>
  </si>
  <si>
    <t>cena jedn.</t>
  </si>
  <si>
    <t>wartość</t>
  </si>
  <si>
    <t>ilość</t>
  </si>
  <si>
    <t>I</t>
  </si>
  <si>
    <t>II</t>
  </si>
  <si>
    <t>III</t>
  </si>
  <si>
    <t>IV</t>
  </si>
  <si>
    <t>RAZEM NETTO</t>
  </si>
  <si>
    <t>ROBOTY PRZYGOTOWAWCZE</t>
  </si>
  <si>
    <t>NAKŁADKA Z BETONU ASFALTOWEGO - KONSTRUKCJA NAWIERZCHNI JEZDNI</t>
  </si>
  <si>
    <t>VAT 23%</t>
  </si>
  <si>
    <t>RAZEM BRUTTO</t>
  </si>
  <si>
    <t>kpl.</t>
  </si>
  <si>
    <t>ROBOTY WYKOŃCZENIOWE</t>
  </si>
  <si>
    <t>Mg</t>
  </si>
  <si>
    <t>POBOCZA DROGOWE</t>
  </si>
  <si>
    <t>m</t>
  </si>
  <si>
    <t>ha</t>
  </si>
  <si>
    <r>
      <rPr>
        <b/>
        <sz val="8"/>
        <rFont val="Arial"/>
        <family val="2"/>
        <charset val="238"/>
      </rPr>
      <t>Wycinka krzaków i zakrzaczeń</t>
    </r>
    <r>
      <rPr>
        <sz val="8"/>
        <rFont val="Arial"/>
        <family val="2"/>
        <charset val="238"/>
      </rPr>
      <t xml:space="preserve"> wzdłuż drogi w rowach i na skarpach </t>
    </r>
  </si>
  <si>
    <r>
      <t xml:space="preserve">Montaż oznakowania </t>
    </r>
    <r>
      <rPr>
        <b/>
        <sz val="8"/>
        <color rgb="FF000000"/>
        <rFont val="Arial"/>
        <family val="2"/>
        <charset val="238"/>
      </rPr>
      <t xml:space="preserve">pionowego </t>
    </r>
    <r>
      <rPr>
        <sz val="8"/>
        <color rgb="FF000000"/>
        <rFont val="Arial"/>
        <family val="2"/>
        <charset val="238"/>
      </rPr>
      <t>słupek wraz z tarczą znaku</t>
    </r>
  </si>
  <si>
    <r>
      <t xml:space="preserve">Geodezyjna </t>
    </r>
    <r>
      <rPr>
        <b/>
        <sz val="8"/>
        <rFont val="Arial"/>
        <family val="2"/>
        <charset val="238"/>
      </rPr>
      <t xml:space="preserve">inwentaryzacja powykonawcza </t>
    </r>
  </si>
  <si>
    <r>
      <rPr>
        <b/>
        <sz val="8"/>
        <rFont val="Arial"/>
        <family val="2"/>
        <charset val="238"/>
      </rPr>
      <t>Oczyszczenie mechaniczne</t>
    </r>
    <r>
      <rPr>
        <sz val="8"/>
        <rFont val="Arial"/>
        <family val="2"/>
      </rPr>
      <t xml:space="preserve"> istniejących nawierzchni drogowych </t>
    </r>
    <r>
      <rPr>
        <sz val="8"/>
        <rFont val="Arial"/>
        <family val="2"/>
        <charset val="238"/>
      </rPr>
      <t xml:space="preserve">
(pod warstwę wyrównawczą, + pod warstwę ścieralną)</t>
    </r>
  </si>
  <si>
    <r>
      <t xml:space="preserve">Wykonanie loklane </t>
    </r>
    <r>
      <rPr>
        <b/>
        <sz val="8"/>
        <rFont val="Arial"/>
        <family val="2"/>
        <charset val="238"/>
      </rPr>
      <t>warstwy wyrównawczej</t>
    </r>
    <r>
      <rPr>
        <sz val="8"/>
        <rFont val="Arial"/>
        <family val="2"/>
      </rPr>
      <t xml:space="preserve"> z </t>
    </r>
    <r>
      <rPr>
        <b/>
        <sz val="8"/>
        <rFont val="Arial"/>
        <family val="2"/>
        <charset val="238"/>
      </rPr>
      <t>AC 11 W</t>
    </r>
    <r>
      <rPr>
        <sz val="8"/>
        <rFont val="Arial"/>
        <family val="2"/>
      </rPr>
      <t xml:space="preserve"> na bazie </t>
    </r>
    <r>
      <rPr>
        <b/>
        <sz val="8"/>
        <rFont val="Arial"/>
        <family val="2"/>
        <charset val="238"/>
      </rPr>
      <t>35/50 KR 3-4</t>
    </r>
  </si>
  <si>
    <r>
      <t>Likwidacja zaniżeń i wymiana odcinka nawierzchni bitumicznej 
drogi powiatowej nr 4494P na odcinku</t>
    </r>
    <r>
      <rPr>
        <b/>
        <u/>
        <sz val="12"/>
        <color rgb="FF00B050"/>
        <rFont val="Arial"/>
        <family val="2"/>
        <charset val="238"/>
      </rPr>
      <t xml:space="preserve"> Kawęczyn - Marcinów</t>
    </r>
  </si>
  <si>
    <t>długość odcinka 1.350 m</t>
  </si>
  <si>
    <r>
      <rPr>
        <b/>
        <sz val="8"/>
        <rFont val="Arial"/>
        <family val="2"/>
      </rPr>
      <t>Frezowanie profilujące nawierzchni</t>
    </r>
    <r>
      <rPr>
        <sz val="8"/>
        <rFont val="Arial"/>
        <family val="2"/>
      </rPr>
      <t xml:space="preserve"> jezdni z betonu asfaltowego na </t>
    </r>
    <r>
      <rPr>
        <b/>
        <sz val="8"/>
        <rFont val="Arial"/>
        <family val="2"/>
      </rPr>
      <t>gł. od 4-7</t>
    </r>
    <r>
      <rPr>
        <sz val="8"/>
        <rFont val="Arial"/>
        <family val="2"/>
      </rPr>
      <t xml:space="preserve"> cm w tym wcinki technologiczne (początek, koniec) z odwozem materiału na </t>
    </r>
    <r>
      <rPr>
        <b/>
        <sz val="8"/>
        <rFont val="Arial"/>
        <family val="2"/>
      </rPr>
      <t>składowisko Zamawiającego</t>
    </r>
    <r>
      <rPr>
        <sz val="8"/>
        <rFont val="Arial"/>
        <family val="2"/>
      </rPr>
      <t xml:space="preserve"> ZDP Turek                       5x5x2 =50m2 + 20% powierzchni (1350x5x0,2) = 1350 m2 razem - 1400 m2</t>
    </r>
  </si>
  <si>
    <r>
      <rPr>
        <b/>
        <sz val="8"/>
        <rFont val="Arial"/>
        <family val="2"/>
        <charset val="238"/>
      </rPr>
      <t>Skropienie</t>
    </r>
    <r>
      <rPr>
        <sz val="8"/>
        <rFont val="Arial"/>
        <family val="2"/>
        <charset val="238"/>
      </rPr>
      <t xml:space="preserve"> istniejącej konstrukcji drogi </t>
    </r>
    <r>
      <rPr>
        <b/>
        <sz val="8"/>
        <rFont val="Arial"/>
        <family val="2"/>
        <charset val="238"/>
      </rPr>
      <t>emulsją asfaltową</t>
    </r>
    <r>
      <rPr>
        <sz val="8"/>
        <rFont val="Arial"/>
        <family val="2"/>
        <charset val="238"/>
      </rPr>
      <t xml:space="preserve"> średniorozpadową w ilości </t>
    </r>
    <r>
      <rPr>
        <b/>
        <sz val="8"/>
        <rFont val="Arial"/>
        <family val="2"/>
        <charset val="238"/>
      </rPr>
      <t>0,3 - 0,5kg/m2</t>
    </r>
    <r>
      <rPr>
        <sz val="8"/>
        <rFont val="Arial"/>
        <family val="2"/>
        <charset val="238"/>
      </rPr>
      <t xml:space="preserve"> 1350 m x 5 m = 6750 m2 x 2 (pod warstwę wyrównawczą, + pod warstwę ścieralną)</t>
    </r>
  </si>
  <si>
    <r>
      <rPr>
        <b/>
        <sz val="8"/>
        <rFont val="Arial"/>
        <family val="2"/>
        <charset val="238"/>
      </rPr>
      <t xml:space="preserve">Warstwa ścieralna </t>
    </r>
    <r>
      <rPr>
        <sz val="8"/>
        <rFont val="Arial"/>
        <family val="2"/>
      </rPr>
      <t xml:space="preserve">z betonu asfaltowego </t>
    </r>
    <r>
      <rPr>
        <b/>
        <sz val="8"/>
        <rFont val="Arial"/>
        <family val="2"/>
        <charset val="238"/>
      </rPr>
      <t>AC 11S na bazie 50/70</t>
    </r>
    <r>
      <rPr>
        <sz val="8"/>
        <rFont val="Arial"/>
        <family val="2"/>
      </rPr>
      <t xml:space="preserve"> dla ruchu </t>
    </r>
    <r>
      <rPr>
        <b/>
        <sz val="8"/>
        <rFont val="Arial"/>
        <family val="2"/>
        <charset val="238"/>
      </rPr>
      <t>KR3-4 gr.5 cm</t>
    </r>
    <r>
      <rPr>
        <sz val="8"/>
        <rFont val="Arial"/>
        <family val="2"/>
        <charset val="238"/>
      </rPr>
      <t xml:space="preserve">                                 1350 m x 5 m = 6750 m2 </t>
    </r>
  </si>
  <si>
    <r>
      <rPr>
        <b/>
        <sz val="8"/>
        <rFont val="Arial"/>
        <family val="2"/>
      </rPr>
      <t>Ścinka poboczy</t>
    </r>
    <r>
      <rPr>
        <sz val="8"/>
        <rFont val="Arial"/>
        <family val="2"/>
      </rPr>
      <t xml:space="preserve"> - koryto pod utwardzenie pobocza - zdjęcie nadmiaru ziemi gr. </t>
    </r>
    <r>
      <rPr>
        <b/>
        <sz val="8"/>
        <rFont val="Arial"/>
        <family val="2"/>
      </rPr>
      <t>do 10 cm</t>
    </r>
    <r>
      <rPr>
        <sz val="8"/>
        <rFont val="Arial"/>
        <family val="2"/>
      </rPr>
      <t xml:space="preserve"> na szerokości poboczy                                          
1350 m x 2 str.x </t>
    </r>
    <r>
      <rPr>
        <b/>
        <sz val="8"/>
        <rFont val="Arial"/>
        <family val="2"/>
      </rPr>
      <t>1,00 m</t>
    </r>
    <r>
      <rPr>
        <sz val="8"/>
        <rFont val="Arial"/>
        <family val="2"/>
      </rPr>
      <t xml:space="preserve">  = 2700 m2</t>
    </r>
  </si>
  <si>
    <r>
      <rPr>
        <b/>
        <sz val="8"/>
        <rFont val="Arial"/>
        <family val="2"/>
        <charset val="238"/>
      </rPr>
      <t>Umocnienie poboczy z kruszywa łamanego</t>
    </r>
    <r>
      <rPr>
        <sz val="8"/>
        <rFont val="Arial"/>
        <family val="2"/>
      </rPr>
      <t xml:space="preserve"> stabilizowanego mechanicznie </t>
    </r>
    <r>
      <rPr>
        <b/>
        <sz val="8"/>
        <rFont val="Arial"/>
        <family val="2"/>
        <charset val="238"/>
      </rPr>
      <t>0-31,5</t>
    </r>
    <r>
      <rPr>
        <sz val="8"/>
        <rFont val="Arial"/>
        <family val="2"/>
      </rPr>
      <t xml:space="preserve"> mm </t>
    </r>
    <r>
      <rPr>
        <b/>
        <sz val="8"/>
        <rFont val="Arial"/>
        <family val="2"/>
        <charset val="238"/>
      </rPr>
      <t>gr.15cm</t>
    </r>
    <r>
      <rPr>
        <sz val="8"/>
        <rFont val="Arial"/>
        <family val="2"/>
      </rPr>
      <t xml:space="preserve">
1350 m x 2 str.x </t>
    </r>
    <r>
      <rPr>
        <b/>
        <sz val="8"/>
        <rFont val="Arial"/>
        <family val="2"/>
        <charset val="238"/>
      </rPr>
      <t>1,0 m</t>
    </r>
    <r>
      <rPr>
        <sz val="8"/>
        <rFont val="Arial"/>
        <family val="2"/>
        <charset val="238"/>
      </rPr>
      <t xml:space="preserve"> </t>
    </r>
    <r>
      <rPr>
        <sz val="8"/>
        <rFont val="Arial"/>
        <family val="2"/>
      </rPr>
      <t>= 2700 m2</t>
    </r>
  </si>
  <si>
    <r>
      <t xml:space="preserve">Wykonanie wykopów w gruntach nieskalistych z transp.urobku na odl.do 5 km sam.samowyład.wykopy związane </t>
    </r>
    <r>
      <rPr>
        <b/>
        <sz val="8"/>
        <rFont val="Arial"/>
        <family val="2"/>
        <charset val="238"/>
      </rPr>
      <t>z odmuleniem istniejących rowów drogowyc</t>
    </r>
    <r>
      <rPr>
        <sz val="8"/>
        <rFont val="Arial"/>
        <family val="2"/>
      </rPr>
      <t xml:space="preserve">h (przyjęto ok śr. </t>
    </r>
    <r>
      <rPr>
        <b/>
        <sz val="8"/>
        <rFont val="Arial"/>
        <family val="2"/>
        <charset val="238"/>
      </rPr>
      <t>1,00 m3/mb rowu</t>
    </r>
    <r>
      <rPr>
        <sz val="8"/>
        <rFont val="Arial"/>
        <family val="2"/>
      </rPr>
      <t>)                     1350 m x 1 m x 2 strony = 2700 m</t>
    </r>
  </si>
  <si>
    <t>kilometracja
od km 5+820 do km 7+170</t>
  </si>
  <si>
    <r>
      <rPr>
        <b/>
        <sz val="8"/>
        <color rgb="FF000000"/>
        <rFont val="Arial"/>
        <family val="2"/>
        <charset val="238"/>
      </rPr>
      <t xml:space="preserve">Regulacja wyskościowa studni </t>
    </r>
    <r>
      <rPr>
        <sz val="8"/>
        <color rgb="FF000000"/>
        <rFont val="Arial"/>
        <family val="2"/>
        <charset val="238"/>
      </rPr>
      <t xml:space="preserve">kanalizacji sanitarenj zlokalizownych w poboczu drogi </t>
    </r>
  </si>
  <si>
    <t>szt.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</si>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</sst>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color rgb="FF000000"/>
      <name val="Times New Roman"/>
      <charset val="204"/>
    </font>
    <font>
      <b/>
      <sz val="8"/>
      <color rgb="FF00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name val="Arial"/>
      <family val="2"/>
      <charset val="238"/>
    </font>
    <font>
      <sz val="8"/>
      <color rgb="FF000000"/>
      <name val="Times New Roman"/>
      <family val="1"/>
      <charset val="238"/>
    </font>
    <font>
      <b/>
      <sz val="10"/>
      <color rgb="FF000000"/>
      <name val="Arial"/>
      <family val="2"/>
      <charset val="238"/>
    </font>
    <font>
      <b/>
      <u/>
      <sz val="10"/>
      <color rgb="FF000000"/>
      <name val="Arial"/>
      <family val="2"/>
      <charset val="238"/>
    </font>
    <font>
      <sz val="10"/>
      <color rgb="FF000000"/>
      <name val="Times New Roman"/>
      <family val="1"/>
      <charset val="238"/>
    </font>
    <font>
      <b/>
      <sz val="12"/>
      <color rgb="FF00000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2"/>
      <color rgb="FF00B050"/>
      <name val="Arial"/>
      <family val="2"/>
      <charset val="238"/>
    </font>
    <font>
      <sz val="11"/>
      <color rgb="FF000000"/>
      <name val="Arial2"/>
      <charset val="238"/>
    </font>
    <font>
      <sz val="8"/>
      <name val="Arial"/>
      <family val="2"/>
      <charset val="238"/>
    </font>
    <font>
      <b/>
      <u/>
      <sz val="12"/>
      <color rgb="FF00B050"/>
      <name val="Arial"/>
      <family val="2"/>
      <charset val="238"/>
    </font>
    <font>
      <sz val="10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ont="0" applyBorder="0" applyProtection="0"/>
  </cellStyleXfs>
  <cellXfs count="39">
    <xf numFmtId="0" fontId="0" fillId="0" borderId="0" xfId="0" applyAlignment="1">
      <alignment horizontal="left" vertical="top"/>
    </xf>
    <xf numFmtId="2" fontId="0" fillId="0" borderId="0" xfId="0" applyNumberFormat="1" applyAlignment="1" applyProtection="1">
      <alignment horizontal="left" vertical="top"/>
      <protection locked="0"/>
    </xf>
    <xf numFmtId="2" fontId="17" fillId="0" borderId="0" xfId="0" applyNumberFormat="1" applyFont="1" applyAlignment="1" applyProtection="1">
      <alignment horizontal="left" vertical="top" wrapText="1"/>
      <protection locked="0"/>
    </xf>
    <xf numFmtId="2" fontId="2" fillId="4" borderId="1" xfId="0" applyNumberFormat="1" applyFont="1" applyFill="1" applyBorder="1" applyAlignment="1" applyProtection="1">
      <alignment horizontal="left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2" fontId="15" fillId="0" borderId="1" xfId="0" applyNumberFormat="1" applyFont="1" applyBorder="1" applyAlignment="1" applyProtection="1">
      <alignment horizontal="center" vertical="center"/>
      <protection locked="0"/>
    </xf>
    <xf numFmtId="2" fontId="6" fillId="4" borderId="1" xfId="0" applyNumberFormat="1" applyFont="1" applyFill="1" applyBorder="1" applyAlignment="1" applyProtection="1">
      <alignment horizontal="left" vertical="center" wrapText="1"/>
      <protection locked="0"/>
    </xf>
    <xf numFmtId="2" fontId="17" fillId="0" borderId="0" xfId="0" applyNumberFormat="1" applyFont="1" applyAlignment="1" applyProtection="1">
      <alignment horizontal="left" vertical="top"/>
      <protection locked="0"/>
    </xf>
    <xf numFmtId="2" fontId="7" fillId="0" borderId="3" xfId="0" applyNumberFormat="1" applyFont="1" applyBorder="1" applyAlignment="1" applyProtection="1">
      <alignment horizontal="center" vertical="center"/>
      <protection locked="0"/>
    </xf>
    <xf numFmtId="2" fontId="7" fillId="0" borderId="0" xfId="0" applyNumberFormat="1" applyFont="1" applyAlignment="1" applyProtection="1">
      <alignment horizontal="left" vertical="center"/>
      <protection locked="0"/>
    </xf>
    <xf numFmtId="2" fontId="7" fillId="0" borderId="0" xfId="0" applyNumberFormat="1" applyFont="1" applyAlignment="1" applyProtection="1">
      <alignment horizontal="center" vertical="center"/>
      <protection locked="0"/>
    </xf>
    <xf numFmtId="2" fontId="7" fillId="0" borderId="4" xfId="0" applyNumberFormat="1" applyFont="1" applyBorder="1" applyAlignment="1" applyProtection="1">
      <alignment horizontal="center" vertical="center"/>
      <protection locked="0"/>
    </xf>
    <xf numFmtId="2" fontId="7" fillId="0" borderId="5" xfId="0" applyNumberFormat="1" applyFont="1" applyBorder="1" applyAlignment="1" applyProtection="1">
      <alignment horizontal="left" vertical="center"/>
      <protection locked="0"/>
    </xf>
    <xf numFmtId="2" fontId="7" fillId="0" borderId="5" xfId="0" applyNumberFormat="1" applyFont="1" applyBorder="1" applyAlignment="1" applyProtection="1">
      <alignment horizontal="center" vertical="center"/>
      <protection locked="0"/>
    </xf>
    <xf numFmtId="2" fontId="0" fillId="0" borderId="0" xfId="0" applyNumberFormat="1" applyAlignment="1" applyProtection="1">
      <alignment horizontal="center" vertical="top"/>
      <protection locked="0"/>
    </xf>
    <xf numFmtId="2" fontId="10" fillId="0" borderId="0" xfId="0" applyNumberFormat="1" applyFont="1" applyAlignment="1" applyProtection="1">
      <alignment horizontal="left" vertical="center"/>
      <protection locked="0"/>
    </xf>
    <xf numFmtId="2" fontId="12" fillId="0" borderId="1" xfId="0" applyNumberFormat="1" applyFont="1" applyBorder="1" applyAlignment="1" applyProtection="1">
      <alignment horizontal="center" vertical="center"/>
    </xf>
    <xf numFmtId="2" fontId="11" fillId="0" borderId="1" xfId="0" applyNumberFormat="1" applyFont="1" applyBorder="1" applyAlignment="1" applyProtection="1">
      <alignment horizontal="center" vertical="center"/>
    </xf>
    <xf numFmtId="2" fontId="13" fillId="0" borderId="1" xfId="0" applyNumberFormat="1" applyFont="1" applyBorder="1" applyAlignment="1" applyProtection="1">
      <alignment horizontal="center" vertical="center" wrapText="1"/>
    </xf>
    <xf numFmtId="2" fontId="6" fillId="0" borderId="1" xfId="0" applyNumberFormat="1" applyFont="1" applyBorder="1" applyAlignment="1" applyProtection="1">
      <alignment horizontal="center" vertical="center" wrapText="1"/>
    </xf>
    <xf numFmtId="2" fontId="2" fillId="0" borderId="1" xfId="0" applyNumberFormat="1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/>
    </xf>
    <xf numFmtId="2" fontId="2" fillId="4" borderId="1" xfId="0" applyNumberFormat="1" applyFont="1" applyFill="1" applyBorder="1" applyAlignment="1" applyProtection="1">
      <alignment horizontal="left" vertical="center" wrapText="1"/>
    </xf>
    <xf numFmtId="2" fontId="7" fillId="0" borderId="1" xfId="0" applyNumberFormat="1" applyFont="1" applyBorder="1" applyAlignment="1" applyProtection="1">
      <alignment horizontal="center" vertical="center" wrapText="1"/>
    </xf>
    <xf numFmtId="2" fontId="3" fillId="0" borderId="1" xfId="0" applyNumberFormat="1" applyFont="1" applyBorder="1" applyAlignment="1" applyProtection="1">
      <alignment horizontal="left" vertical="center" wrapText="1"/>
    </xf>
    <xf numFmtId="2" fontId="3" fillId="0" borderId="1" xfId="0" applyNumberFormat="1" applyFont="1" applyBorder="1" applyAlignment="1" applyProtection="1">
      <alignment horizontal="center" vertical="center" wrapText="1"/>
    </xf>
    <xf numFmtId="2" fontId="2" fillId="0" borderId="1" xfId="0" applyNumberFormat="1" applyFont="1" applyBorder="1" applyAlignment="1" applyProtection="1">
      <alignment horizontal="center" vertical="center" shrinkToFit="1"/>
    </xf>
    <xf numFmtId="2" fontId="15" fillId="0" borderId="1" xfId="0" applyNumberFormat="1" applyFont="1" applyBorder="1" applyAlignment="1" applyProtection="1">
      <alignment horizontal="left" vertical="center" wrapText="1"/>
    </xf>
    <xf numFmtId="2" fontId="5" fillId="0" borderId="1" xfId="0" applyNumberFormat="1" applyFont="1" applyBorder="1" applyAlignment="1" applyProtection="1">
      <alignment horizontal="center" vertical="center" shrinkToFit="1"/>
    </xf>
    <xf numFmtId="2" fontId="1" fillId="0" borderId="1" xfId="0" applyNumberFormat="1" applyFont="1" applyBorder="1" applyAlignment="1" applyProtection="1">
      <alignment horizontal="center" vertical="center" shrinkToFit="1"/>
    </xf>
    <xf numFmtId="2" fontId="6" fillId="4" borderId="1" xfId="0" applyNumberFormat="1" applyFont="1" applyFill="1" applyBorder="1" applyAlignment="1" applyProtection="1">
      <alignment horizontal="left" vertical="center" wrapText="1"/>
    </xf>
    <xf numFmtId="2" fontId="3" fillId="0" borderId="1" xfId="1" applyNumberFormat="1" applyFont="1" applyBorder="1" applyAlignment="1" applyProtection="1">
      <alignment horizontal="left" vertical="center" wrapText="1"/>
    </xf>
    <xf numFmtId="2" fontId="4" fillId="0" borderId="1" xfId="0" applyNumberFormat="1" applyFont="1" applyBorder="1" applyAlignment="1" applyProtection="1">
      <alignment horizontal="left" vertical="center" wrapText="1" readingOrder="1"/>
    </xf>
    <xf numFmtId="2" fontId="8" fillId="0" borderId="2" xfId="0" applyNumberFormat="1" applyFont="1" applyBorder="1" applyAlignment="1" applyProtection="1">
      <alignment horizontal="center" vertical="center"/>
    </xf>
    <xf numFmtId="2" fontId="8" fillId="3" borderId="2" xfId="0" applyNumberFormat="1" applyFont="1" applyFill="1" applyBorder="1" applyAlignment="1" applyProtection="1">
      <alignment horizontal="center" vertical="center"/>
    </xf>
    <xf numFmtId="2" fontId="8" fillId="0" borderId="1" xfId="0" applyNumberFormat="1" applyFont="1" applyBorder="1" applyAlignment="1" applyProtection="1">
      <alignment horizontal="center" vertical="center"/>
    </xf>
    <xf numFmtId="2" fontId="8" fillId="0" borderId="1" xfId="0" applyNumberFormat="1" applyFont="1" applyBorder="1" applyAlignment="1" applyProtection="1">
      <alignment horizontal="center" vertical="center"/>
    </xf>
    <xf numFmtId="2" fontId="9" fillId="2" borderId="1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Border="1" applyAlignment="1" applyProtection="1">
      <alignment horizontal="center" vertical="center"/>
    </xf>
  </cellXfs>
  <cellStyles count="2">
    <cellStyle name="Normalny" xfId="0" builtinId="0"/>
    <cellStyle name="PRZEDMIAR" xfId="1" xr:uid="{1C2FECC9-BCC3-4633-A4F3-D5388170D23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A8D76-EAC2-4F74-AFA5-DE8CBCA8F4ED}">
  <sheetPr>
    <pageSetUpPr fitToPage="1"/>
  </sheetPr>
  <dimension ref="A1:H23"/>
  <sheetViews>
    <sheetView tabSelected="1" view="pageBreakPreview" zoomScale="130" zoomScaleNormal="130" zoomScaleSheetLayoutView="130" zoomScalePageLayoutView="70" workbookViewId="0">
      <selection activeCell="J6" sqref="J6"/>
    </sheetView>
  </sheetViews>
  <sheetFormatPr defaultRowHeight="12.75"/>
  <cols>
    <col min="1" max="1" width="4.6640625" style="14" customWidth="1"/>
    <col min="2" max="2" width="65.1640625" style="1" customWidth="1"/>
    <col min="3" max="3" width="7.33203125" style="14" customWidth="1"/>
    <col min="4" max="4" width="10.5" style="14" customWidth="1"/>
    <col min="5" max="5" width="10.83203125" style="14" customWidth="1"/>
    <col min="6" max="6" width="14.83203125" style="14" customWidth="1"/>
    <col min="7" max="7" width="9.33203125" style="1"/>
    <col min="8" max="8" width="30.5" style="1" customWidth="1"/>
    <col min="9" max="16384" width="9.33203125" style="1"/>
  </cols>
  <sheetData>
    <row r="1" spans="1:8" ht="46.15" customHeight="1">
      <c r="A1" s="16" t="s">
        <v>38</v>
      </c>
      <c r="B1" s="17"/>
      <c r="C1" s="17"/>
      <c r="D1" s="17"/>
      <c r="E1" s="17"/>
      <c r="F1" s="17"/>
    </row>
    <row r="2" spans="1:8" ht="51.6" customHeight="1">
      <c r="A2" s="18" t="s">
        <v>27</v>
      </c>
      <c r="B2" s="18"/>
      <c r="C2" s="18"/>
      <c r="D2" s="18"/>
      <c r="E2" s="18"/>
      <c r="F2" s="18"/>
      <c r="H2" s="2" t="s">
        <v>35</v>
      </c>
    </row>
    <row r="3" spans="1:8" ht="21.6" customHeight="1">
      <c r="A3" s="19" t="s">
        <v>0</v>
      </c>
      <c r="B3" s="19" t="s">
        <v>1</v>
      </c>
      <c r="C3" s="19" t="s">
        <v>2</v>
      </c>
      <c r="D3" s="20" t="s">
        <v>6</v>
      </c>
      <c r="E3" s="21" t="s">
        <v>4</v>
      </c>
      <c r="F3" s="21" t="s">
        <v>5</v>
      </c>
    </row>
    <row r="4" spans="1:8" ht="21.6" customHeight="1">
      <c r="A4" s="20" t="s">
        <v>7</v>
      </c>
      <c r="B4" s="22" t="s">
        <v>12</v>
      </c>
      <c r="C4" s="22"/>
      <c r="D4" s="22"/>
      <c r="E4" s="3"/>
      <c r="F4" s="22"/>
    </row>
    <row r="5" spans="1:8" ht="51.6" customHeight="1">
      <c r="A5" s="23">
        <v>1</v>
      </c>
      <c r="B5" s="24" t="s">
        <v>29</v>
      </c>
      <c r="C5" s="25" t="s">
        <v>3</v>
      </c>
      <c r="D5" s="26">
        <v>1400</v>
      </c>
      <c r="E5" s="4">
        <v>0</v>
      </c>
      <c r="F5" s="38">
        <f>ROUND(D5*E5,2)</f>
        <v>0</v>
      </c>
    </row>
    <row r="6" spans="1:8" ht="23.45" customHeight="1">
      <c r="A6" s="23">
        <f>A5+1</f>
        <v>2</v>
      </c>
      <c r="B6" s="27" t="s">
        <v>22</v>
      </c>
      <c r="C6" s="25" t="s">
        <v>21</v>
      </c>
      <c r="D6" s="28">
        <v>0.01</v>
      </c>
      <c r="E6" s="4">
        <v>0</v>
      </c>
      <c r="F6" s="38">
        <f>ROUND(D6*E6,2)</f>
        <v>0</v>
      </c>
    </row>
    <row r="7" spans="1:8" ht="29.45" customHeight="1">
      <c r="A7" s="20" t="s">
        <v>8</v>
      </c>
      <c r="B7" s="22" t="s">
        <v>13</v>
      </c>
      <c r="C7" s="22"/>
      <c r="D7" s="22"/>
      <c r="E7" s="3"/>
      <c r="F7" s="22"/>
    </row>
    <row r="8" spans="1:8" ht="28.15" customHeight="1">
      <c r="A8" s="23">
        <f>A6+1</f>
        <v>3</v>
      </c>
      <c r="B8" s="24" t="s">
        <v>26</v>
      </c>
      <c r="C8" s="25" t="s">
        <v>18</v>
      </c>
      <c r="D8" s="28">
        <v>250</v>
      </c>
      <c r="E8" s="5">
        <v>0</v>
      </c>
      <c r="F8" s="38">
        <f>ROUND(D8*E8,2)</f>
        <v>0</v>
      </c>
    </row>
    <row r="9" spans="1:8" ht="28.15" customHeight="1">
      <c r="A9" s="23">
        <f>A8+1</f>
        <v>4</v>
      </c>
      <c r="B9" s="27" t="s">
        <v>25</v>
      </c>
      <c r="C9" s="25" t="s">
        <v>3</v>
      </c>
      <c r="D9" s="26">
        <v>13500</v>
      </c>
      <c r="E9" s="4">
        <v>0</v>
      </c>
      <c r="F9" s="38">
        <f>ROUND(D9*E9,2)</f>
        <v>0</v>
      </c>
    </row>
    <row r="10" spans="1:8" ht="40.9" customHeight="1">
      <c r="A10" s="23">
        <f>A9+1</f>
        <v>5</v>
      </c>
      <c r="B10" s="27" t="s">
        <v>30</v>
      </c>
      <c r="C10" s="25" t="s">
        <v>3</v>
      </c>
      <c r="D10" s="28">
        <v>13500</v>
      </c>
      <c r="E10" s="4">
        <v>0</v>
      </c>
      <c r="F10" s="38">
        <f>ROUND(D10*E10,2)</f>
        <v>0</v>
      </c>
    </row>
    <row r="11" spans="1:8" ht="37.9" customHeight="1">
      <c r="A11" s="23">
        <f>A10+1</f>
        <v>6</v>
      </c>
      <c r="B11" s="27" t="s">
        <v>31</v>
      </c>
      <c r="C11" s="25" t="s">
        <v>3</v>
      </c>
      <c r="D11" s="28">
        <v>6750</v>
      </c>
      <c r="E11" s="5">
        <v>0</v>
      </c>
      <c r="F11" s="38">
        <f>ROUND(D11*E11,2)</f>
        <v>0</v>
      </c>
    </row>
    <row r="12" spans="1:8" ht="28.9" customHeight="1">
      <c r="A12" s="29" t="s">
        <v>9</v>
      </c>
      <c r="B12" s="22" t="s">
        <v>19</v>
      </c>
      <c r="C12" s="30"/>
      <c r="D12" s="30"/>
      <c r="E12" s="6"/>
      <c r="F12" s="30"/>
    </row>
    <row r="13" spans="1:8" ht="41.45" customHeight="1">
      <c r="A13" s="23">
        <f>A11+1</f>
        <v>7</v>
      </c>
      <c r="B13" s="31" t="s">
        <v>32</v>
      </c>
      <c r="C13" s="25" t="s">
        <v>3</v>
      </c>
      <c r="D13" s="26">
        <v>2700</v>
      </c>
      <c r="E13" s="4">
        <v>0</v>
      </c>
      <c r="F13" s="38">
        <f>ROUND(D13*E13,2)</f>
        <v>0</v>
      </c>
      <c r="H13" s="7"/>
    </row>
    <row r="14" spans="1:8" ht="39" customHeight="1">
      <c r="A14" s="23">
        <f>A13+1</f>
        <v>8</v>
      </c>
      <c r="B14" s="27" t="s">
        <v>33</v>
      </c>
      <c r="C14" s="25" t="s">
        <v>3</v>
      </c>
      <c r="D14" s="28">
        <v>2700</v>
      </c>
      <c r="E14" s="4">
        <v>0</v>
      </c>
      <c r="F14" s="38">
        <f>ROUND(D14*E14,2)</f>
        <v>0</v>
      </c>
    </row>
    <row r="15" spans="1:8" ht="24" customHeight="1">
      <c r="A15" s="29" t="s">
        <v>10</v>
      </c>
      <c r="B15" s="30" t="s">
        <v>17</v>
      </c>
      <c r="C15" s="30"/>
      <c r="D15" s="30"/>
      <c r="E15" s="6"/>
      <c r="F15" s="30"/>
    </row>
    <row r="16" spans="1:8" ht="49.15" customHeight="1">
      <c r="A16" s="23">
        <v>9</v>
      </c>
      <c r="B16" s="24" t="s">
        <v>34</v>
      </c>
      <c r="C16" s="25" t="s">
        <v>20</v>
      </c>
      <c r="D16" s="28">
        <v>2700</v>
      </c>
      <c r="E16" s="4">
        <v>0</v>
      </c>
      <c r="F16" s="38">
        <f t="shared" ref="F16:F19" si="0">ROUND(D16*E16,2)</f>
        <v>0</v>
      </c>
    </row>
    <row r="17" spans="1:6" ht="23.45" customHeight="1">
      <c r="A17" s="23">
        <v>10</v>
      </c>
      <c r="B17" s="32" t="s">
        <v>23</v>
      </c>
      <c r="C17" s="25" t="s">
        <v>16</v>
      </c>
      <c r="D17" s="28">
        <v>3</v>
      </c>
      <c r="E17" s="4">
        <v>0</v>
      </c>
      <c r="F17" s="38">
        <f t="shared" si="0"/>
        <v>0</v>
      </c>
    </row>
    <row r="18" spans="1:6" ht="23.45" customHeight="1">
      <c r="A18" s="23">
        <v>11</v>
      </c>
      <c r="B18" s="32" t="s">
        <v>36</v>
      </c>
      <c r="C18" s="25" t="s">
        <v>37</v>
      </c>
      <c r="D18" s="28">
        <v>19</v>
      </c>
      <c r="E18" s="4">
        <v>0</v>
      </c>
      <c r="F18" s="38">
        <f t="shared" si="0"/>
        <v>0</v>
      </c>
    </row>
    <row r="19" spans="1:6" ht="22.15" customHeight="1">
      <c r="A19" s="23">
        <v>12</v>
      </c>
      <c r="B19" s="24" t="s">
        <v>24</v>
      </c>
      <c r="C19" s="25" t="s">
        <v>16</v>
      </c>
      <c r="D19" s="28">
        <v>1</v>
      </c>
      <c r="E19" s="4">
        <v>0</v>
      </c>
      <c r="F19" s="38">
        <f t="shared" si="0"/>
        <v>0</v>
      </c>
    </row>
    <row r="20" spans="1:6" ht="27.6" customHeight="1">
      <c r="A20" s="8"/>
      <c r="B20" s="9"/>
      <c r="C20" s="10"/>
      <c r="D20" s="33" t="s">
        <v>11</v>
      </c>
      <c r="E20" s="33"/>
      <c r="F20" s="34">
        <f>SUM(F4:F19)</f>
        <v>0</v>
      </c>
    </row>
    <row r="21" spans="1:6" ht="39" customHeight="1">
      <c r="A21" s="8"/>
      <c r="B21" s="9"/>
      <c r="C21" s="10"/>
      <c r="D21" s="35" t="s">
        <v>14</v>
      </c>
      <c r="E21" s="35"/>
      <c r="F21" s="36">
        <f>ROUND(F20*0.23,2)</f>
        <v>0</v>
      </c>
    </row>
    <row r="22" spans="1:6" ht="33.75" customHeight="1">
      <c r="A22" s="11"/>
      <c r="B22" s="12"/>
      <c r="C22" s="13"/>
      <c r="D22" s="35" t="s">
        <v>15</v>
      </c>
      <c r="E22" s="35"/>
      <c r="F22" s="37">
        <f>SUM(F20:F21)</f>
        <v>0</v>
      </c>
    </row>
    <row r="23" spans="1:6" ht="19.149999999999999" customHeight="1">
      <c r="B23" s="15" t="s">
        <v>28</v>
      </c>
    </row>
  </sheetData>
  <sheetProtection algorithmName="SHA-512" hashValue="nWONuo1VDdthdwFuafQt+K4SuhwWvJ7wp2J7wZU4zUGjZnGZnrOeiUIncJnx4dFeV/Teiy3yMx/U1+7d/kx8oQ==" saltValue="P9+qpdIbgBiwxPF2Fjeqmg==" spinCount="100000" sheet="1" objects="1" scenarios="1"/>
  <mergeCells count="5">
    <mergeCell ref="A1:F1"/>
    <mergeCell ref="A2:F2"/>
    <mergeCell ref="D20:E20"/>
    <mergeCell ref="D21:E21"/>
    <mergeCell ref="D22:E22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KO 1350 m</vt:lpstr>
      <vt:lpstr>'KO 1350 m'!Obszar_wydruku</vt:lpstr>
      <vt:lpstr>'KO 1350 m'!Tytuły_wydruku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Przedmiar_Gasin_odc1_2021-06-11</dc:title>
  <dc:creator>Uzytkownik</dc:creator>
  <cp:lastModifiedBy>Konrad Gromada</cp:lastModifiedBy>
  <cp:lastPrinted>2026-01-19T07:31:07Z</cp:lastPrinted>
  <dcterms:created xsi:type="dcterms:W3CDTF">2021-07-22T12:45:06Z</dcterms:created>
  <dcterms:modified xsi:type="dcterms:W3CDTF">2026-03-19T13:55:02Z</dcterms:modified>
</cp:coreProperties>
</file>